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EFC64F95-109D-40FE-AFF6-6A562137776E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JOINT REHAB" sheetId="77" r:id="rId1"/>
    <sheet name="JOINT REHAB Calcs" sheetId="78" r:id="rId2"/>
  </sheets>
  <definedNames>
    <definedName name="ACHM.PAT.EX.RDWY._ASPHALT">#REF!</definedName>
    <definedName name="MAINT.TRAF._PATCHING" localSheetId="0">'JOINT REHAB'!#REF!</definedName>
    <definedName name="MAINT.TRAF._PATCHING">#REF!</definedName>
    <definedName name="MAINT.TRAFF._TACK_COAT" localSheetId="0">'JOINT REHAB'!$F$12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78" l="1"/>
  <c r="N30" i="78"/>
  <c r="N24" i="78"/>
  <c r="N25" i="78"/>
  <c r="N23" i="78"/>
  <c r="N16" i="78"/>
  <c r="N17" i="78"/>
  <c r="N18" i="78"/>
  <c r="N19" i="78"/>
  <c r="N15" i="78"/>
  <c r="L24" i="78"/>
  <c r="L25" i="78"/>
  <c r="L26" i="78"/>
  <c r="N26" i="78" s="1"/>
  <c r="L23" i="78"/>
  <c r="L16" i="78"/>
  <c r="L17" i="78"/>
  <c r="L18" i="78"/>
  <c r="L19" i="78"/>
  <c r="L15" i="78"/>
  <c r="H15" i="78"/>
  <c r="D20" i="78"/>
  <c r="G20" i="78" s="1"/>
  <c r="H20" i="78" s="1"/>
  <c r="D28" i="78"/>
  <c r="G28" i="78" s="1"/>
  <c r="H28" i="78" s="1"/>
  <c r="E27" i="78"/>
  <c r="H27" i="78" s="1"/>
  <c r="D27" i="78"/>
  <c r="G27" i="78" s="1"/>
  <c r="D23" i="78"/>
  <c r="G23" i="78" s="1"/>
  <c r="H23" i="78" s="1"/>
  <c r="D26" i="78"/>
  <c r="G26" i="78" s="1"/>
  <c r="H26" i="78" s="1"/>
  <c r="E26" i="78"/>
  <c r="E25" i="78"/>
  <c r="D24" i="78"/>
  <c r="G24" i="78" s="1"/>
  <c r="D25" i="78"/>
  <c r="G25" i="78" s="1"/>
  <c r="H25" i="78" s="1"/>
  <c r="E24" i="78"/>
  <c r="H24" i="78" s="1"/>
  <c r="E23" i="78"/>
  <c r="E15" i="78"/>
  <c r="D15" i="78"/>
  <c r="G15" i="78" s="1"/>
  <c r="D16" i="78"/>
  <c r="G16" i="78" s="1"/>
  <c r="E16" i="78"/>
  <c r="H16" i="78" s="1"/>
  <c r="E17" i="78"/>
  <c r="H17" i="78" s="1"/>
  <c r="D17" i="78"/>
  <c r="G17" i="78" s="1"/>
  <c r="D18" i="78"/>
  <c r="G18" i="78" s="1"/>
  <c r="E18" i="78"/>
  <c r="H18" i="78" s="1"/>
  <c r="E19" i="78"/>
  <c r="H19" i="78" s="1"/>
  <c r="D19" i="78"/>
  <c r="G19" i="78" s="1"/>
  <c r="H30" i="78" l="1"/>
  <c r="H31" i="78" s="1"/>
  <c r="G30" i="78"/>
  <c r="G31" i="78" s="1"/>
  <c r="I12" i="77"/>
  <c r="J90" i="77"/>
  <c r="H12" i="7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<sst xmlns="http://schemas.openxmlformats.org/spreadsheetml/2006/main" count="36" uniqueCount="25">
  <si>
    <t>SEE SECTION 104.03 OF THE STD. SPECS.</t>
  </si>
  <si>
    <t>LOCATION</t>
  </si>
  <si>
    <t>LENGTH</t>
  </si>
  <si>
    <t xml:space="preserve">LIN. FT. </t>
  </si>
  <si>
    <t>JOINT REHABILITATION</t>
  </si>
  <si>
    <t>TYPE B</t>
  </si>
  <si>
    <t>* NUMBER OF JOINTS</t>
  </si>
  <si>
    <t>* TYPE A</t>
  </si>
  <si>
    <t>* QUANTITY ESTIMATED.</t>
  </si>
  <si>
    <t>TOTAL:</t>
  </si>
  <si>
    <t>NOTE: THE JOINT REHABILITATION PAY ITEMS ARE TO BE USED OUTSIDE THE LIMITS OF PCCP PATCHES</t>
  </si>
  <si>
    <t>AND SHALL BE PAID FOR IN ACCORDANCE WITH SECTION 509.05 OF THE STANDARD SPECIFICATIONS.</t>
  </si>
  <si>
    <t>* TYPE B</t>
  </si>
  <si>
    <t>TYPE A</t>
  </si>
  <si>
    <t>LM</t>
  </si>
  <si>
    <t>WIDTH</t>
  </si>
  <si>
    <t>#</t>
  </si>
  <si>
    <t>SPACING</t>
  </si>
  <si>
    <t>I-630 WB ML</t>
  </si>
  <si>
    <t>VAR.</t>
  </si>
  <si>
    <t>I-630 EB ML</t>
  </si>
  <si>
    <t>TOTAL</t>
  </si>
  <si>
    <t>REHAB</t>
  </si>
  <si>
    <t>AVG</t>
  </si>
  <si>
    <t>*ENTIRE PROJECT - TO BE USED IF AND WHERE
DIRECTED BY THE ENGINEER.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</si>
</sst>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" fontId="5" fillId="2" borderId="4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2" fontId="5" fillId="2" borderId="4" xfId="0" applyNumberFormat="1" applyFont="1" applyFill="1" applyBorder="1" applyAlignment="1">
      <alignment horizontal="left"/>
    </xf>
    <xf numFmtId="1" fontId="5" fillId="2" borderId="2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0" fontId="6" fillId="2" borderId="18" xfId="0" applyFont="1" applyFill="1" applyBorder="1" applyAlignment="1">
      <alignment horizontal="left"/>
    </xf>
    <xf numFmtId="2" fontId="5" fillId="2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" fontId="5" fillId="0" borderId="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1" fontId="0" fillId="0" borderId="0" xfId="0" applyNumberFormat="1"/>
    <xf numFmtId="0" fontId="4" fillId="0" borderId="13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8" fontId="4" fillId="2" borderId="17" xfId="0" applyNumberFormat="1" applyFont="1" applyFill="1" applyBorder="1" applyAlignment="1">
      <alignment horizontal="center" vertical="center"/>
    </xf>
    <xf numFmtId="48" fontId="4" fillId="2" borderId="10" xfId="0" applyNumberFormat="1" applyFont="1" applyFill="1" applyBorder="1" applyAlignment="1">
      <alignment horizontal="center" vertical="center"/>
    </xf>
    <xf numFmtId="48" fontId="4" fillId="2" borderId="20" xfId="0" applyNumberFormat="1" applyFont="1" applyFill="1" applyBorder="1" applyAlignment="1">
      <alignment horizontal="center" vertical="center"/>
    </xf>
    <xf numFmtId="48" fontId="4" fillId="2" borderId="1" xfId="0" applyNumberFormat="1" applyFont="1" applyFill="1" applyBorder="1" applyAlignment="1">
      <alignment horizontal="center" vertical="center"/>
    </xf>
    <xf numFmtId="48" fontId="4" fillId="2" borderId="0" xfId="0" applyNumberFormat="1" applyFont="1" applyFill="1" applyAlignment="1">
      <alignment horizontal="center" vertical="center"/>
    </xf>
    <xf numFmtId="48" fontId="4" fillId="2" borderId="19" xfId="0" applyNumberFormat="1" applyFont="1" applyFill="1" applyBorder="1" applyAlignment="1">
      <alignment horizontal="center" vertical="center"/>
    </xf>
    <xf numFmtId="48" fontId="4" fillId="2" borderId="2" xfId="0" applyNumberFormat="1" applyFont="1" applyFill="1" applyBorder="1" applyAlignment="1">
      <alignment horizontal="center" vertical="center"/>
    </xf>
    <xf numFmtId="48" fontId="4" fillId="2" borderId="3" xfId="0" applyNumberFormat="1" applyFont="1" applyFill="1" applyBorder="1" applyAlignment="1">
      <alignment horizontal="center" vertical="center"/>
    </xf>
    <xf numFmtId="48" fontId="4" fillId="2" borderId="15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left" vertical="top" wrapText="1"/>
    </xf>
    <xf numFmtId="2" fontId="5" fillId="2" borderId="10" xfId="0" applyNumberFormat="1" applyFont="1" applyFill="1" applyBorder="1" applyAlignment="1">
      <alignment horizontal="left" vertical="top"/>
    </xf>
    <xf numFmtId="2" fontId="5" fillId="2" borderId="20" xfId="0" applyNumberFormat="1" applyFont="1" applyFill="1" applyBorder="1" applyAlignment="1">
      <alignment horizontal="left" vertical="top"/>
    </xf>
    <xf numFmtId="2" fontId="5" fillId="2" borderId="4" xfId="0" applyNumberFormat="1" applyFont="1" applyFill="1" applyBorder="1" applyAlignment="1">
      <alignment horizontal="left" vertical="top"/>
    </xf>
    <xf numFmtId="2" fontId="5" fillId="2" borderId="12" xfId="0" applyNumberFormat="1" applyFont="1" applyFill="1" applyBorder="1" applyAlignment="1">
      <alignment horizontal="left" vertical="top"/>
    </xf>
    <xf numFmtId="2" fontId="5" fillId="2" borderId="22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57150</xdr:rowOff>
    </xdr:from>
    <xdr:to>
      <xdr:col>13</xdr:col>
      <xdr:colOff>151448</xdr:colOff>
      <xdr:row>8</xdr:row>
      <xdr:rowOff>37961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2A038F-14D7-48A2-D9D7-45738F956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19075"/>
          <a:ext cx="7619048" cy="1114286"/>
        </a:xfrm>
        <a:prstGeom prst="rect">
          <a:avLst/>
        </a:prstGeom>
        <a:ln w="28575">
          <a:solidFill>
            <a:srgbClr val="FF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E14FC-8AAE-456D-A8E2-3325FA8DCC36}">
  <sheetPr>
    <tabColor rgb="FF00B050"/>
    <pageSetUpPr fitToPage="1"/>
  </sheetPr>
  <dimension ref="A4:P90"/>
  <sheetViews>
    <sheetView showGridLines="0" showZeros="0" tabSelected="1" zoomScale="75" zoomScaleNormal="75" workbookViewId="0">
      <selection activeCell="F35" sqref="F35"/>
    </sheetView>
  </sheetViews>
  <sheetFormatPr defaultColWidth="12.7109375" defaultRowHeight="15" x14ac:dyDescent="0.2"/>
  <cols>
    <col min="1" max="1" width="14.5703125" style="2" customWidth="1"/>
    <col min="2" max="2" width="1.7109375" style="2" customWidth="1"/>
    <col min="3" max="4" width="14.5703125" style="9" customWidth="1"/>
    <col min="5" max="5" width="47" style="2" customWidth="1"/>
    <col min="6" max="6" width="14" style="9" bestFit="1" customWidth="1"/>
    <col min="7" max="9" width="14.5703125" style="9" customWidth="1"/>
    <col min="10" max="10" width="1.7109375" style="2" customWidth="1"/>
    <col min="11" max="11" width="14.5703125" style="1" customWidth="1"/>
    <col min="12" max="12" width="40.28515625" style="1" customWidth="1"/>
    <col min="13" max="13" width="14.5703125" style="3" customWidth="1"/>
    <col min="14" max="16" width="14.5703125" style="1" customWidth="1"/>
    <col min="17" max="17" width="14.5703125" customWidth="1"/>
  </cols>
  <sheetData>
    <row r="4" spans="2:13" ht="15" customHeight="1" x14ac:dyDescent="0.2"/>
    <row r="5" spans="2:13" ht="21" customHeight="1" thickBot="1" x14ac:dyDescent="0.25">
      <c r="B5" s="38" t="s">
        <v>4</v>
      </c>
      <c r="C5" s="38"/>
      <c r="D5" s="38"/>
      <c r="E5" s="38"/>
      <c r="F5" s="38"/>
      <c r="G5" s="38"/>
      <c r="H5" s="38"/>
      <c r="I5" s="38"/>
      <c r="J5" s="38"/>
    </row>
    <row r="6" spans="2:13" ht="48" customHeight="1" x14ac:dyDescent="0.2">
      <c r="C6" s="41" t="s">
        <v>1</v>
      </c>
      <c r="D6" s="42"/>
      <c r="E6" s="43"/>
      <c r="F6" s="35" t="s">
        <v>6</v>
      </c>
      <c r="G6" s="39" t="s">
        <v>2</v>
      </c>
      <c r="H6" s="39" t="s">
        <v>7</v>
      </c>
      <c r="I6" s="39" t="s">
        <v>12</v>
      </c>
    </row>
    <row r="7" spans="2:13" ht="15.75" customHeight="1" thickBot="1" x14ac:dyDescent="0.25">
      <c r="C7" s="44"/>
      <c r="D7" s="45"/>
      <c r="E7" s="46"/>
      <c r="F7" s="36"/>
      <c r="G7" s="40"/>
      <c r="H7" s="40"/>
      <c r="I7" s="40"/>
    </row>
    <row r="8" spans="2:13" ht="16.5" thickBot="1" x14ac:dyDescent="0.3">
      <c r="C8" s="47"/>
      <c r="D8" s="48"/>
      <c r="E8" s="49"/>
      <c r="F8" s="37"/>
      <c r="G8" s="50" t="s">
        <v>3</v>
      </c>
      <c r="H8" s="51"/>
      <c r="I8" s="52"/>
    </row>
    <row r="9" spans="2:13" ht="15" customHeight="1" x14ac:dyDescent="0.25">
      <c r="C9" s="53" t="s">
        <v>24</v>
      </c>
      <c r="D9" s="54"/>
      <c r="E9" s="55"/>
      <c r="F9" s="10">
        <v>141</v>
      </c>
      <c r="G9" s="5" t="s">
        <v>19</v>
      </c>
      <c r="H9" s="11">
        <v>5351</v>
      </c>
      <c r="I9" s="11"/>
      <c r="M9" s="7"/>
    </row>
    <row r="10" spans="2:13" ht="15" customHeight="1" x14ac:dyDescent="0.25">
      <c r="C10" s="56"/>
      <c r="D10" s="57"/>
      <c r="E10" s="58"/>
      <c r="F10" s="15" t="s">
        <v>19</v>
      </c>
      <c r="G10" s="14">
        <v>4358</v>
      </c>
      <c r="H10" s="11"/>
      <c r="I10" s="19">
        <v>21788</v>
      </c>
      <c r="M10" s="7"/>
    </row>
    <row r="11" spans="2:13" ht="15" customHeight="1" thickBot="1" x14ac:dyDescent="0.25">
      <c r="C11" s="13"/>
      <c r="D11" s="17"/>
      <c r="E11" s="16"/>
      <c r="F11" s="8"/>
      <c r="G11" s="6"/>
      <c r="H11" s="8"/>
      <c r="I11" s="8"/>
    </row>
    <row r="12" spans="2:13" ht="15" customHeight="1" thickBot="1" x14ac:dyDescent="0.3">
      <c r="C12" s="32" t="s">
        <v>9</v>
      </c>
      <c r="D12" s="33"/>
      <c r="E12" s="33"/>
      <c r="F12" s="33"/>
      <c r="G12" s="34"/>
      <c r="H12" s="12">
        <f>SUM(H9:H10)</f>
        <v>5351</v>
      </c>
      <c r="I12" s="12">
        <f>SUM(I9:I10)</f>
        <v>21788</v>
      </c>
    </row>
    <row r="13" spans="2:13" ht="15" customHeight="1" x14ac:dyDescent="0.2">
      <c r="C13" s="4" t="s">
        <v>8</v>
      </c>
    </row>
    <row r="14" spans="2:13" ht="15" customHeight="1" x14ac:dyDescent="0.2">
      <c r="C14" s="4" t="s">
        <v>0</v>
      </c>
    </row>
    <row r="15" spans="2:13" ht="15" customHeight="1" x14ac:dyDescent="0.2"/>
    <row r="16" spans="2:13" ht="15" customHeight="1" x14ac:dyDescent="0.2">
      <c r="C16" s="4" t="s">
        <v>10</v>
      </c>
    </row>
    <row r="17" spans="3:3" ht="15" customHeight="1" x14ac:dyDescent="0.2">
      <c r="C17" s="4" t="s">
        <v>11</v>
      </c>
    </row>
    <row r="18" spans="3:3" ht="15" customHeight="1" x14ac:dyDescent="0.2">
      <c r="C18" s="18"/>
    </row>
    <row r="19" spans="3:3" ht="15" customHeight="1" x14ac:dyDescent="0.2">
      <c r="C19" s="18"/>
    </row>
    <row r="20" spans="3:3" ht="15" customHeight="1" x14ac:dyDescent="0.2"/>
    <row r="21" spans="3:3" ht="15" customHeight="1" x14ac:dyDescent="0.2"/>
    <row r="22" spans="3:3" ht="15" customHeight="1" x14ac:dyDescent="0.2"/>
    <row r="23" spans="3:3" ht="15" customHeight="1" x14ac:dyDescent="0.2"/>
    <row r="24" spans="3:3" ht="15" customHeight="1" x14ac:dyDescent="0.2"/>
    <row r="25" spans="3:3" ht="15" customHeight="1" x14ac:dyDescent="0.2"/>
    <row r="26" spans="3:3" ht="15" customHeight="1" x14ac:dyDescent="0.2"/>
    <row r="27" spans="3:3" ht="15" customHeight="1" x14ac:dyDescent="0.2"/>
    <row r="28" spans="3:3" ht="15" customHeight="1" x14ac:dyDescent="0.2"/>
    <row r="29" spans="3:3" ht="15" customHeight="1" x14ac:dyDescent="0.2"/>
    <row r="30" spans="3:3" ht="15" customHeight="1" x14ac:dyDescent="0.2"/>
    <row r="31" spans="3:3" ht="15" customHeight="1" x14ac:dyDescent="0.2"/>
    <row r="32" spans="3:3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90" spans="10:10" x14ac:dyDescent="0.2">
      <c r="J90" s="2">
        <f>J14</f>
        <v>0</v>
      </c>
    </row>
  </sheetData>
  <mergeCells count="9">
    <mergeCell ref="C12:G12"/>
    <mergeCell ref="F6:F8"/>
    <mergeCell ref="B5:J5"/>
    <mergeCell ref="G6:G7"/>
    <mergeCell ref="I6:I7"/>
    <mergeCell ref="H6:H7"/>
    <mergeCell ref="C6:E8"/>
    <mergeCell ref="G8:I8"/>
    <mergeCell ref="C9:E10"/>
  </mergeCells>
  <pageMargins left="0.75" right="0.75" top="1" bottom="1" header="0.5" footer="0.5"/>
  <pageSetup scale="34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90AC-0C64-4269-B1B3-A5B44165A54D}">
  <dimension ref="A12:N31"/>
  <sheetViews>
    <sheetView workbookViewId="0">
      <selection activeCell="J38" sqref="J38"/>
    </sheetView>
  </sheetViews>
  <sheetFormatPr defaultRowHeight="12.75" x14ac:dyDescent="0.2"/>
  <cols>
    <col min="1" max="5" width="9.140625" style="20"/>
    <col min="6" max="6" width="9.42578125" style="20" bestFit="1" customWidth="1"/>
    <col min="7" max="13" width="9.140625" style="20"/>
  </cols>
  <sheetData>
    <row r="12" spans="2:14" x14ac:dyDescent="0.2">
      <c r="B12" s="59" t="s">
        <v>13</v>
      </c>
      <c r="C12" s="59"/>
      <c r="D12" s="59"/>
      <c r="E12" s="59"/>
      <c r="F12" s="59"/>
      <c r="G12" s="59"/>
      <c r="H12" s="21"/>
      <c r="I12" s="21"/>
      <c r="J12" s="59" t="s">
        <v>5</v>
      </c>
      <c r="K12" s="59"/>
      <c r="L12" s="59"/>
      <c r="M12" s="59"/>
    </row>
    <row r="13" spans="2:14" ht="13.5" thickBot="1" x14ac:dyDescent="0.25">
      <c r="B13" s="24" t="s">
        <v>14</v>
      </c>
      <c r="C13" s="24" t="s">
        <v>14</v>
      </c>
      <c r="D13" s="24" t="s">
        <v>2</v>
      </c>
      <c r="E13" s="24" t="s">
        <v>15</v>
      </c>
      <c r="F13" s="24" t="s">
        <v>17</v>
      </c>
      <c r="G13" s="24" t="s">
        <v>16</v>
      </c>
      <c r="H13" s="24" t="s">
        <v>22</v>
      </c>
      <c r="I13" s="21"/>
      <c r="J13" s="24" t="s">
        <v>14</v>
      </c>
      <c r="K13" s="24" t="s">
        <v>14</v>
      </c>
      <c r="L13" s="24" t="s">
        <v>2</v>
      </c>
      <c r="M13" s="24" t="s">
        <v>16</v>
      </c>
      <c r="N13" s="24" t="s">
        <v>22</v>
      </c>
    </row>
    <row r="14" spans="2:14" x14ac:dyDescent="0.2">
      <c r="B14" s="60" t="s">
        <v>18</v>
      </c>
      <c r="C14" s="60"/>
      <c r="D14" s="60"/>
      <c r="E14" s="60"/>
      <c r="F14" s="60"/>
      <c r="G14" s="60"/>
      <c r="H14" s="28"/>
      <c r="I14" s="21"/>
      <c r="J14" s="61" t="s">
        <v>18</v>
      </c>
      <c r="K14" s="61"/>
      <c r="L14" s="61"/>
      <c r="M14" s="61"/>
    </row>
    <row r="15" spans="2:14" x14ac:dyDescent="0.2">
      <c r="B15" s="25">
        <v>0.4</v>
      </c>
      <c r="C15" s="20">
        <v>0.46300000000000002</v>
      </c>
      <c r="D15" s="26">
        <f t="shared" ref="D15:D20" si="0">(C15-B15)*5280</f>
        <v>333</v>
      </c>
      <c r="E15" s="22">
        <f>4*12</f>
        <v>48</v>
      </c>
      <c r="F15" s="20">
        <v>15</v>
      </c>
      <c r="G15" s="20">
        <f t="shared" ref="G15:G20" si="1">ROUNDUP((D15/F15),0)</f>
        <v>23</v>
      </c>
      <c r="H15" s="20">
        <f>E15*G15</f>
        <v>1104</v>
      </c>
      <c r="J15" s="20">
        <v>0.42499999999999999</v>
      </c>
      <c r="K15" s="20">
        <v>0.46300000000000002</v>
      </c>
      <c r="L15" s="26">
        <f>(K15-J15)*5280</f>
        <v>201</v>
      </c>
      <c r="M15" s="20">
        <v>5</v>
      </c>
      <c r="N15">
        <f>L15*M15</f>
        <v>1005</v>
      </c>
    </row>
    <row r="16" spans="2:14" x14ac:dyDescent="0.2">
      <c r="B16" s="20">
        <v>0.46300000000000002</v>
      </c>
      <c r="C16" s="25">
        <v>0.54</v>
      </c>
      <c r="D16" s="23">
        <f t="shared" si="0"/>
        <v>407</v>
      </c>
      <c r="E16" s="22">
        <f>5*12</f>
        <v>60</v>
      </c>
      <c r="F16" s="20">
        <v>15</v>
      </c>
      <c r="G16" s="20">
        <f t="shared" si="1"/>
        <v>28</v>
      </c>
      <c r="H16" s="20">
        <f t="shared" ref="H16:H20" si="2">E16*G16</f>
        <v>1680</v>
      </c>
      <c r="J16" s="20">
        <v>0.46300000000000002</v>
      </c>
      <c r="K16" s="25">
        <v>0.54</v>
      </c>
      <c r="L16" s="26">
        <f t="shared" ref="L16:L19" si="3">(K16-J16)*5280</f>
        <v>407</v>
      </c>
      <c r="M16" s="20">
        <v>6</v>
      </c>
      <c r="N16">
        <f t="shared" ref="N16:N19" si="4">L16*M16</f>
        <v>2442</v>
      </c>
    </row>
    <row r="17" spans="2:14" x14ac:dyDescent="0.2">
      <c r="B17" s="25">
        <v>0.54</v>
      </c>
      <c r="C17" s="20">
        <v>0.69499999999999995</v>
      </c>
      <c r="D17" s="23">
        <f t="shared" si="0"/>
        <v>818</v>
      </c>
      <c r="E17" s="22">
        <f>4*12</f>
        <v>48</v>
      </c>
      <c r="F17" s="20">
        <v>15</v>
      </c>
      <c r="G17" s="20">
        <f t="shared" si="1"/>
        <v>55</v>
      </c>
      <c r="H17" s="20">
        <f t="shared" si="2"/>
        <v>2640</v>
      </c>
      <c r="J17" s="25">
        <v>0.54</v>
      </c>
      <c r="K17" s="20">
        <v>0.69499999999999995</v>
      </c>
      <c r="L17" s="26">
        <f t="shared" si="3"/>
        <v>818</v>
      </c>
      <c r="M17" s="20">
        <v>5</v>
      </c>
      <c r="N17">
        <f t="shared" si="4"/>
        <v>4090</v>
      </c>
    </row>
    <row r="18" spans="2:14" x14ac:dyDescent="0.2">
      <c r="B18" s="20">
        <v>0.69499999999999995</v>
      </c>
      <c r="C18" s="20">
        <v>0.74399999999999999</v>
      </c>
      <c r="D18" s="23">
        <f t="shared" si="0"/>
        <v>259</v>
      </c>
      <c r="E18" s="20">
        <f>4*12+15</f>
        <v>63</v>
      </c>
      <c r="F18" s="20">
        <v>15</v>
      </c>
      <c r="G18" s="20">
        <f t="shared" si="1"/>
        <v>18</v>
      </c>
      <c r="H18" s="20">
        <f t="shared" si="2"/>
        <v>1134</v>
      </c>
      <c r="J18" s="20">
        <v>0.69499999999999995</v>
      </c>
      <c r="K18" s="20">
        <v>0.74399999999999999</v>
      </c>
      <c r="L18" s="26">
        <f t="shared" si="3"/>
        <v>259</v>
      </c>
      <c r="M18" s="20">
        <v>6</v>
      </c>
      <c r="N18">
        <f t="shared" si="4"/>
        <v>1554</v>
      </c>
    </row>
    <row r="19" spans="2:14" x14ac:dyDescent="0.2">
      <c r="B19" s="20">
        <v>0.74399999999999999</v>
      </c>
      <c r="C19" s="20">
        <v>0.84399999999999997</v>
      </c>
      <c r="D19" s="23">
        <f t="shared" si="0"/>
        <v>528</v>
      </c>
      <c r="E19" s="22">
        <f>4*12</f>
        <v>48</v>
      </c>
      <c r="F19" s="22">
        <v>15</v>
      </c>
      <c r="G19" s="20">
        <f t="shared" si="1"/>
        <v>36</v>
      </c>
      <c r="H19" s="20">
        <f t="shared" si="2"/>
        <v>1728</v>
      </c>
      <c r="J19" s="20">
        <v>0.74399999999999999</v>
      </c>
      <c r="K19" s="20">
        <v>0.84399999999999997</v>
      </c>
      <c r="L19" s="26">
        <f t="shared" si="3"/>
        <v>528</v>
      </c>
      <c r="M19" s="20">
        <v>5</v>
      </c>
      <c r="N19">
        <f t="shared" si="4"/>
        <v>2640</v>
      </c>
    </row>
    <row r="20" spans="2:14" x14ac:dyDescent="0.2">
      <c r="B20" s="20">
        <v>0.22600000000000001</v>
      </c>
      <c r="C20" s="20">
        <v>0.35899999999999999</v>
      </c>
      <c r="D20" s="23">
        <f t="shared" si="0"/>
        <v>702</v>
      </c>
      <c r="E20" s="22">
        <v>15</v>
      </c>
      <c r="F20" s="22">
        <v>15</v>
      </c>
      <c r="G20" s="20">
        <f t="shared" si="1"/>
        <v>47</v>
      </c>
      <c r="H20" s="20">
        <f t="shared" si="2"/>
        <v>705</v>
      </c>
      <c r="L20" s="26"/>
    </row>
    <row r="21" spans="2:14" ht="13.5" thickBot="1" x14ac:dyDescent="0.25">
      <c r="H21" s="29"/>
      <c r="J21" s="29"/>
      <c r="K21" s="29"/>
      <c r="L21" s="29"/>
      <c r="M21" s="29"/>
      <c r="N21" s="30"/>
    </row>
    <row r="22" spans="2:14" x14ac:dyDescent="0.2">
      <c r="B22" s="60" t="s">
        <v>20</v>
      </c>
      <c r="C22" s="60"/>
      <c r="D22" s="60"/>
      <c r="E22" s="60"/>
      <c r="F22" s="60"/>
      <c r="G22" s="60"/>
      <c r="H22" s="28"/>
      <c r="J22" s="61" t="s">
        <v>20</v>
      </c>
      <c r="K22" s="61"/>
      <c r="L22" s="61"/>
      <c r="M22" s="61"/>
    </row>
    <row r="23" spans="2:14" x14ac:dyDescent="0.2">
      <c r="B23" s="25">
        <v>6.97</v>
      </c>
      <c r="C23" s="20">
        <v>7.0510000000000002</v>
      </c>
      <c r="D23" s="23">
        <f>(C23-B23)*5280</f>
        <v>428</v>
      </c>
      <c r="E23" s="20">
        <f>3*12+15</f>
        <v>51</v>
      </c>
      <c r="F23" s="20">
        <v>15</v>
      </c>
      <c r="G23" s="20">
        <f>ROUNDUP((D23/F23),0)</f>
        <v>29</v>
      </c>
      <c r="H23" s="20">
        <f>E23*G23</f>
        <v>1479</v>
      </c>
      <c r="J23" s="25">
        <v>7.02</v>
      </c>
      <c r="K23" s="20">
        <v>7.0510000000000002</v>
      </c>
      <c r="L23" s="26">
        <f>(K23-J23)*5280</f>
        <v>164</v>
      </c>
      <c r="M23" s="20">
        <v>5</v>
      </c>
      <c r="N23">
        <f>L23*M23</f>
        <v>820</v>
      </c>
    </row>
    <row r="24" spans="2:14" x14ac:dyDescent="0.2">
      <c r="B24" s="25">
        <v>7.0510000000000002</v>
      </c>
      <c r="C24" s="25">
        <v>7.13</v>
      </c>
      <c r="D24" s="23">
        <f t="shared" ref="D24:D28" si="5">(C24-B24)*5280</f>
        <v>417</v>
      </c>
      <c r="E24" s="20">
        <f>3*12</f>
        <v>36</v>
      </c>
      <c r="F24" s="20">
        <v>15</v>
      </c>
      <c r="G24" s="20">
        <f t="shared" ref="G24:G28" si="6">ROUNDUP((D24/F24),0)</f>
        <v>28</v>
      </c>
      <c r="H24" s="20">
        <f t="shared" ref="H24:H28" si="7">E24*G24</f>
        <v>1008</v>
      </c>
      <c r="J24" s="25">
        <v>7.0510000000000002</v>
      </c>
      <c r="K24" s="25">
        <v>7.13</v>
      </c>
      <c r="L24" s="26">
        <f t="shared" ref="L24:L26" si="8">(K24-J24)*5280</f>
        <v>417</v>
      </c>
      <c r="M24" s="20">
        <v>4</v>
      </c>
      <c r="N24">
        <f t="shared" ref="N24:N26" si="9">L24*M24</f>
        <v>1668</v>
      </c>
    </row>
    <row r="25" spans="2:14" x14ac:dyDescent="0.2">
      <c r="B25" s="25">
        <v>7.13</v>
      </c>
      <c r="C25" s="25">
        <v>7.2430000000000003</v>
      </c>
      <c r="D25" s="23">
        <f t="shared" si="5"/>
        <v>597</v>
      </c>
      <c r="E25" s="20">
        <f>3*12+15</f>
        <v>51</v>
      </c>
      <c r="F25" s="20">
        <v>15</v>
      </c>
      <c r="G25" s="20">
        <f t="shared" si="6"/>
        <v>40</v>
      </c>
      <c r="H25" s="20">
        <f t="shared" si="7"/>
        <v>2040</v>
      </c>
      <c r="J25" s="25">
        <v>7.13</v>
      </c>
      <c r="K25" s="25">
        <v>7.2430000000000003</v>
      </c>
      <c r="L25" s="26">
        <f t="shared" si="8"/>
        <v>597</v>
      </c>
      <c r="M25" s="20">
        <v>5</v>
      </c>
      <c r="N25">
        <f t="shared" si="9"/>
        <v>2985</v>
      </c>
    </row>
    <row r="26" spans="2:14" x14ac:dyDescent="0.2">
      <c r="B26" s="20">
        <v>7.2430000000000003</v>
      </c>
      <c r="C26" s="25">
        <v>7.4630000000000001</v>
      </c>
      <c r="D26" s="23">
        <f t="shared" si="5"/>
        <v>1162</v>
      </c>
      <c r="E26" s="20">
        <f>3*12</f>
        <v>36</v>
      </c>
      <c r="F26" s="20">
        <v>15</v>
      </c>
      <c r="G26" s="20">
        <f t="shared" si="6"/>
        <v>78</v>
      </c>
      <c r="H26" s="20">
        <f t="shared" si="7"/>
        <v>2808</v>
      </c>
      <c r="J26" s="20">
        <v>7.2430000000000003</v>
      </c>
      <c r="K26" s="25">
        <v>7.46</v>
      </c>
      <c r="L26" s="26">
        <f t="shared" si="8"/>
        <v>1146</v>
      </c>
      <c r="M26" s="20">
        <v>4</v>
      </c>
      <c r="N26">
        <f t="shared" si="9"/>
        <v>4584</v>
      </c>
    </row>
    <row r="27" spans="2:14" x14ac:dyDescent="0.2">
      <c r="B27" s="25">
        <v>7.4630000000000001</v>
      </c>
      <c r="C27" s="25">
        <v>7.52</v>
      </c>
      <c r="D27" s="26">
        <f t="shared" si="5"/>
        <v>301</v>
      </c>
      <c r="E27" s="20">
        <f>2*12</f>
        <v>24</v>
      </c>
      <c r="F27" s="20">
        <v>15</v>
      </c>
      <c r="G27" s="20">
        <f t="shared" si="6"/>
        <v>21</v>
      </c>
      <c r="H27" s="20">
        <f t="shared" si="7"/>
        <v>504</v>
      </c>
      <c r="J27" s="25"/>
      <c r="K27" s="25"/>
      <c r="L27" s="26"/>
    </row>
    <row r="28" spans="2:14" x14ac:dyDescent="0.2">
      <c r="B28" s="25">
        <v>0</v>
      </c>
      <c r="C28" s="20">
        <v>0.189</v>
      </c>
      <c r="D28" s="26">
        <f t="shared" si="5"/>
        <v>998</v>
      </c>
      <c r="E28" s="20">
        <v>15</v>
      </c>
      <c r="F28" s="20">
        <v>15</v>
      </c>
      <c r="G28" s="20">
        <f t="shared" si="6"/>
        <v>67</v>
      </c>
      <c r="H28" s="20">
        <f t="shared" si="7"/>
        <v>1005</v>
      </c>
    </row>
    <row r="30" spans="2:14" x14ac:dyDescent="0.2">
      <c r="F30" s="20" t="s">
        <v>21</v>
      </c>
      <c r="G30" s="20">
        <f>SUM(G15:G20,G23:G28)</f>
        <v>470</v>
      </c>
      <c r="H30" s="20">
        <f>SUM(H15:H20,H23:H28)</f>
        <v>17835</v>
      </c>
      <c r="M30" s="20" t="s">
        <v>21</v>
      </c>
      <c r="N30">
        <f>SUM(N15:N19,N23:N26)</f>
        <v>21788</v>
      </c>
    </row>
    <row r="31" spans="2:14" x14ac:dyDescent="0.2">
      <c r="F31" s="27">
        <v>0.3</v>
      </c>
      <c r="G31" s="20">
        <f>G30*30%</f>
        <v>141</v>
      </c>
      <c r="H31" s="26">
        <f>H30*30%</f>
        <v>5351</v>
      </c>
      <c r="M31" s="20" t="s">
        <v>23</v>
      </c>
      <c r="N31" s="31">
        <f>N30/AVERAGE(M15:M19,M23:M26)</f>
        <v>4358</v>
      </c>
    </row>
  </sheetData>
  <sortState xmlns:xlrd2="http://schemas.microsoft.com/office/spreadsheetml/2017/richdata2" ref="A15:M19">
    <sortCondition ref="B15:B19"/>
  </sortState>
  <mergeCells count="6">
    <mergeCell ref="J12:M12"/>
    <mergeCell ref="B12:G12"/>
    <mergeCell ref="B14:G14"/>
    <mergeCell ref="B22:G22"/>
    <mergeCell ref="J14:M14"/>
    <mergeCell ref="J22:M2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JOINT REHAB</vt:lpstr>
      <vt:lpstr>JOINT REHAB Calcs</vt:lpstr>
      <vt:lpstr>'JOINT REHAB'!MAINT.TRAFF._TACK_COAT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2023-10-20T14:39:52Z</dcterms:modified>
</cp:coreProperties>
</file>